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<sst xmlns="http://schemas.openxmlformats.org/spreadsheetml/2006/main" count="128" uniqueCount="111">
  <si>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</si>
  <si>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单位名称：</t>
  </si>
  <si>
    <t>北京市水利工程管理中心本级</t>
  </si>
  <si>
    <t>项目名称</t>
  </si>
  <si>
    <t>北京市南水北调环线管理处水利工程日常维修养护费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</si>
  <si>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</si>
  <si>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</si>
  <si>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</si>
  <si>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</si>
  <si>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</si>
  <si>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</si>
  <si>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</si>
  <si>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</si>
  <si>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</si>
  <si>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</si>
  <si>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</si>
  <si>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</si>
  <si>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</si>
  <si>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</si>
  <si>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</si>
  <si>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</si>
  <si>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</si>
  <si>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</si>
  <si>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通过对辖区内水利工程全线进行日常巡查，对其输水隧洞、调节池、泵站、分水口、排空井等管理设施及范围内的各种设备进行日常维护，以保障设备设施完好，完成输水调水。</t>
  </si>
  <si>
    <r>
      <rPr>
        <sz val="10"/>
        <color theme="1"/>
        <rFont val="仿宋_GB2312"/>
        <charset val="134"/>
      </rPr>
      <t>对辖区内水利工程全线进行日常巡查，对输水隧洞、调节池、泵站、分水口、排空井等管理设施及范围内的各种设备进行日常维护，保障设备设施完好，</t>
    </r>
    <r>
      <rPr>
        <sz val="9"/>
        <color theme="1"/>
        <rFont val="仿宋_GB2312"/>
        <charset val="134"/>
      </rPr>
      <t>确</t>
    </r>
    <r>
      <rPr>
        <sz val="10"/>
        <color theme="1"/>
        <rFont val="仿宋_GB2312"/>
        <charset val="134"/>
      </rPr>
      <t>保输水调度正常运行。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</si>
  <si>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</si>
  <si>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</si>
  <si>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</si>
  <si>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</si>
  <si>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</si>
  <si>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</si>
  <si>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</si>
  <si>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</si>
  <si>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</si>
  <si>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安全监测数量</t>
  </si>
  <si>
    <t>≥62153次</t>
  </si>
  <si>
    <t>62153次</t>
  </si>
  <si>
    <t>泵站及厂房维护</t>
  </si>
  <si>
    <t>＝3处</t>
  </si>
  <si>
    <t>3处</t>
  </si>
  <si>
    <t>调度/现地站值守</t>
  </si>
  <si>
    <t>＝91天</t>
  </si>
  <si>
    <t>91天</t>
  </si>
  <si>
    <t>工程巡查</t>
  </si>
  <si>
    <t>管理设施建筑物维护</t>
  </si>
  <si>
    <t>＝4处</t>
  </si>
  <si>
    <t>4处</t>
  </si>
  <si>
    <t>阀井维护</t>
  </si>
  <si>
    <t>＝202处</t>
  </si>
  <si>
    <t>201处</t>
  </si>
  <si>
    <t>1处排气阀井未完成设备维护，已核减工程量。</t>
  </si>
  <si>
    <t>水环境保洁总面积</t>
  </si>
  <si>
    <t>＝574000平方米</t>
  </si>
  <si>
    <t>574000平方米</t>
  </si>
  <si>
    <t>排空井维护</t>
  </si>
  <si>
    <t>=20处</t>
  </si>
  <si>
    <t>19处</t>
  </si>
  <si>
    <t>1处排空井未完成设备维护，已核减工程量。</t>
  </si>
  <si>
    <t>绿地维护面积</t>
  </si>
  <si>
    <t>=420556.38平方米</t>
  </si>
  <si>
    <t>423269.86平方米</t>
  </si>
  <si>
    <t>自动化设备维护</t>
  </si>
  <si>
    <t>=6处</t>
  </si>
  <si>
    <t>5处</t>
  </si>
  <si>
    <t>1处自动化设备未完成移交。改进措施为协调相关单位积极推进设备移交工作。</t>
  </si>
  <si>
    <t>分水口维护</t>
  </si>
  <si>
    <t>=15处</t>
  </si>
  <si>
    <t>14处</t>
  </si>
  <si>
    <t>1处分水口未完成设备维护，已核减工程量。</t>
  </si>
  <si>
    <t>安全监测沉降基点复测（二等）</t>
  </si>
  <si>
    <t>≥666千米</t>
  </si>
  <si>
    <t>666千米</t>
  </si>
  <si>
    <t>质量
指标</t>
  </si>
  <si>
    <t>调度指令有效传达落实率</t>
  </si>
  <si>
    <t>=100%</t>
  </si>
  <si>
    <t>设备设施维护合格率</t>
  </si>
  <si>
    <t>≥90%</t>
  </si>
  <si>
    <t>监测（观测）质量合格率</t>
  </si>
  <si>
    <t>≥95%</t>
  </si>
  <si>
    <t>水环境保洁合格率</t>
  </si>
  <si>
    <t>保障输水调度正常运行</t>
  </si>
  <si>
    <t>良</t>
  </si>
  <si>
    <t>设备故障及时处理率</t>
  </si>
  <si>
    <t>保障水利工程正常运行</t>
  </si>
  <si>
    <t>绿地维护合格率</t>
  </si>
  <si>
    <t>时效
指标</t>
  </si>
  <si>
    <t>项目执行期</t>
  </si>
  <si>
    <t>=12月</t>
  </si>
  <si>
    <t>12月</t>
  </si>
  <si>
    <t>成本指标</t>
  </si>
  <si>
    <t>经济
成本
指标</t>
  </si>
  <si>
    <t>日常维修养护项目成本</t>
  </si>
  <si>
    <t>≤3433.21023万元</t>
  </si>
  <si>
    <t>3380.332045万元</t>
  </si>
  <si>
    <t>自动化设备维护项目成本</t>
  </si>
  <si>
    <t>≤425.7186万元</t>
  </si>
  <si>
    <t>416.490151万元</t>
  </si>
  <si>
    <t>设备设施提升改造项目成本</t>
  </si>
  <si>
    <t>≤211.565211万元</t>
  </si>
  <si>
    <t>209.451184万元</t>
  </si>
  <si>
    <t>效益
指标</t>
  </si>
  <si>
    <t>经济效益指标</t>
  </si>
  <si>
    <t>社会效益指标</t>
  </si>
  <si>
    <t>通过对工程设备设施维护，保障设备设施完好</t>
  </si>
  <si>
    <t>通过对工程设备设施维护，保障了设备设施完好，工程平稳运行。</t>
  </si>
  <si>
    <t>本年度项目已完成，但工作可进一步提升。加强项目管理，提升管理意识，保障项目实施结果。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</si>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</sst>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10"/>
      <color theme="1"/>
      <name val="仿宋_GB2312"/>
      <charset val="134"/>
    </font>
    <font>
      <sz val="7"/>
      <color theme="1"/>
      <name val="仿宋_GB2312"/>
      <charset val="134"/>
    </font>
    <font>
      <sz val="8"/>
      <color theme="1"/>
      <name val="仿宋_GB2312"/>
      <charset val="134"/>
    </font>
    <font>
      <sz val="9"/>
      <color theme="1"/>
      <name val="宋体"/>
      <charset val="134"/>
    </font>
    <font>
      <sz val="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view="pageBreakPreview" zoomScale="115" zoomScaleNormal="100" topLeftCell="A38" workbookViewId="0">
      <selection activeCell="O8" sqref="O8"/>
    </sheetView>
  </sheetViews>
  <sheetFormatPr defaultColWidth="9" defaultRowHeight="14"/>
  <cols>
    <col min="1" max="1" width="5.10909090909091" customWidth="1"/>
    <col min="2" max="2" width="6" customWidth="1"/>
    <col min="3" max="3" width="7.66363636363636" customWidth="1"/>
    <col min="5" max="5" width="10" customWidth="1"/>
    <col min="6" max="6" width="4.33636363636364" customWidth="1"/>
    <col min="7" max="7" width="8.66363636363636" customWidth="1"/>
    <col min="8" max="8" width="8.10909090909091" customWidth="1"/>
    <col min="9" max="9" width="3.88181818181818" customWidth="1"/>
    <col min="10" max="10" width="4" customWidth="1"/>
    <col min="11" max="11" width="3.88181818181818" customWidth="1"/>
    <col min="12" max="12" width="4" customWidth="1"/>
    <col min="13" max="13" width="8" customWidth="1"/>
    <col min="14" max="14" width="13.2181818181818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6.95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8">
        <f t="shared" ref="E6:I6" si="0">SUM(E7:E9)</f>
        <v>5047.450629</v>
      </c>
      <c r="F6" s="8">
        <f>SUM(F7:G9)</f>
        <v>4358.126615</v>
      </c>
      <c r="G6" s="8">
        <f t="shared" si="0"/>
        <v>0</v>
      </c>
      <c r="H6" s="8">
        <f>SUM(H7:I9)</f>
        <v>4357.599336</v>
      </c>
      <c r="I6" s="8">
        <f t="shared" si="0"/>
        <v>0</v>
      </c>
      <c r="J6" s="5">
        <v>10</v>
      </c>
      <c r="K6" s="5"/>
      <c r="L6" s="25">
        <f t="shared" ref="L6:L7" si="1">ROUND(H6/F6,4)</f>
        <v>0.9999</v>
      </c>
      <c r="M6" s="25"/>
      <c r="N6" s="5">
        <v>9.99</v>
      </c>
    </row>
    <row r="7" ht="25.95" customHeight="1" spans="1:14">
      <c r="A7" s="5"/>
      <c r="B7" s="5"/>
      <c r="C7" s="5" t="s">
        <v>16</v>
      </c>
      <c r="D7" s="5"/>
      <c r="E7" s="8">
        <v>5047.450629</v>
      </c>
      <c r="F7" s="8">
        <v>4358.126615</v>
      </c>
      <c r="G7" s="8"/>
      <c r="H7" s="8">
        <v>4357.599336</v>
      </c>
      <c r="I7" s="8"/>
      <c r="J7" s="5" t="s">
        <v>17</v>
      </c>
      <c r="K7" s="5"/>
      <c r="L7" s="25">
        <f t="shared" si="1"/>
        <v>0.9999</v>
      </c>
      <c r="M7" s="25"/>
      <c r="N7" s="5" t="s">
        <v>17</v>
      </c>
    </row>
    <row r="8" ht="31.95" customHeight="1" spans="1:14">
      <c r="A8" s="5"/>
      <c r="B8" s="5"/>
      <c r="C8" s="5" t="s">
        <v>18</v>
      </c>
      <c r="D8" s="5"/>
      <c r="E8" s="8"/>
      <c r="F8" s="8"/>
      <c r="G8" s="8"/>
      <c r="H8" s="8"/>
      <c r="I8" s="8"/>
      <c r="J8" s="5" t="s">
        <v>17</v>
      </c>
      <c r="K8" s="5"/>
      <c r="L8" s="25"/>
      <c r="M8" s="25"/>
      <c r="N8" s="5" t="s">
        <v>17</v>
      </c>
    </row>
    <row r="9" ht="25.95" customHeight="1" spans="1:14">
      <c r="A9" s="5"/>
      <c r="B9" s="5"/>
      <c r="C9" s="5" t="s">
        <v>19</v>
      </c>
      <c r="D9" s="5"/>
      <c r="E9" s="8"/>
      <c r="F9" s="8"/>
      <c r="G9" s="8"/>
      <c r="H9" s="8"/>
      <c r="I9" s="8"/>
      <c r="J9" s="5" t="s">
        <v>17</v>
      </c>
      <c r="K9" s="5"/>
      <c r="L9" s="25"/>
      <c r="M9" s="25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45.95" customHeight="1" spans="1:14">
      <c r="A11" s="5"/>
      <c r="B11" s="9" t="s">
        <v>23</v>
      </c>
      <c r="C11" s="9"/>
      <c r="D11" s="9"/>
      <c r="E11" s="9"/>
      <c r="F11" s="9"/>
      <c r="G11" s="9"/>
      <c r="H11" s="10" t="s">
        <v>24</v>
      </c>
      <c r="I11" s="26"/>
      <c r="J11" s="26"/>
      <c r="K11" s="26"/>
      <c r="L11" s="26"/>
      <c r="M11" s="26"/>
      <c r="N11" s="27"/>
    </row>
    <row r="12" ht="40.95" customHeight="1" spans="1:14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15" customHeight="1" spans="1:14">
      <c r="A13" s="11"/>
      <c r="B13" s="5" t="s">
        <v>32</v>
      </c>
      <c r="C13" s="5" t="s">
        <v>33</v>
      </c>
      <c r="D13" s="6" t="s">
        <v>34</v>
      </c>
      <c r="E13" s="6"/>
      <c r="F13" s="6"/>
      <c r="G13" s="12" t="s">
        <v>35</v>
      </c>
      <c r="H13" s="12" t="s">
        <v>36</v>
      </c>
      <c r="I13" s="5">
        <v>2</v>
      </c>
      <c r="J13" s="5"/>
      <c r="K13" s="5">
        <v>2</v>
      </c>
      <c r="L13" s="5"/>
      <c r="M13" s="5"/>
      <c r="N13" s="5"/>
    </row>
    <row r="14" ht="15" customHeight="1" spans="1:14">
      <c r="A14" s="11"/>
      <c r="B14" s="5"/>
      <c r="C14" s="5"/>
      <c r="D14" s="6" t="s">
        <v>37</v>
      </c>
      <c r="E14" s="6"/>
      <c r="F14" s="6"/>
      <c r="G14" s="13" t="s">
        <v>38</v>
      </c>
      <c r="H14" s="12" t="s">
        <v>39</v>
      </c>
      <c r="I14" s="5">
        <v>2</v>
      </c>
      <c r="J14" s="5"/>
      <c r="K14" s="5">
        <v>2</v>
      </c>
      <c r="L14" s="5"/>
      <c r="M14" s="5"/>
      <c r="N14" s="5"/>
    </row>
    <row r="15" ht="15" customHeight="1" spans="1:14">
      <c r="A15" s="11"/>
      <c r="B15" s="5"/>
      <c r="C15" s="5"/>
      <c r="D15" s="6" t="s">
        <v>40</v>
      </c>
      <c r="E15" s="6"/>
      <c r="F15" s="6"/>
      <c r="G15" s="13" t="s">
        <v>41</v>
      </c>
      <c r="H15" s="12" t="s">
        <v>42</v>
      </c>
      <c r="I15" s="5">
        <v>2</v>
      </c>
      <c r="J15" s="5"/>
      <c r="K15" s="5">
        <v>2</v>
      </c>
      <c r="L15" s="5"/>
      <c r="M15" s="5"/>
      <c r="N15" s="5"/>
    </row>
    <row r="16" ht="15" customHeight="1" spans="1:14">
      <c r="A16" s="11"/>
      <c r="B16" s="5"/>
      <c r="C16" s="5"/>
      <c r="D16" s="6" t="s">
        <v>43</v>
      </c>
      <c r="E16" s="6"/>
      <c r="F16" s="6"/>
      <c r="G16" s="13" t="s">
        <v>41</v>
      </c>
      <c r="H16" s="12" t="s">
        <v>42</v>
      </c>
      <c r="I16" s="5">
        <v>2</v>
      </c>
      <c r="J16" s="5"/>
      <c r="K16" s="5">
        <v>2</v>
      </c>
      <c r="L16" s="5"/>
      <c r="M16" s="5"/>
      <c r="N16" s="5"/>
    </row>
    <row r="17" ht="15" customHeight="1" spans="1:14">
      <c r="A17" s="11"/>
      <c r="B17" s="5"/>
      <c r="C17" s="5"/>
      <c r="D17" s="6" t="s">
        <v>44</v>
      </c>
      <c r="E17" s="6"/>
      <c r="F17" s="6"/>
      <c r="G17" s="13" t="s">
        <v>45</v>
      </c>
      <c r="H17" s="12" t="s">
        <v>46</v>
      </c>
      <c r="I17" s="5">
        <v>5</v>
      </c>
      <c r="J17" s="5"/>
      <c r="K17" s="5">
        <v>5</v>
      </c>
      <c r="L17" s="5"/>
      <c r="M17" s="5"/>
      <c r="N17" s="5"/>
    </row>
    <row r="18" ht="58.95" customHeight="1" spans="1:14">
      <c r="A18" s="11"/>
      <c r="B18" s="5"/>
      <c r="C18" s="5"/>
      <c r="D18" s="6" t="s">
        <v>47</v>
      </c>
      <c r="E18" s="6"/>
      <c r="F18" s="6"/>
      <c r="G18" s="13" t="s">
        <v>48</v>
      </c>
      <c r="H18" s="6" t="s">
        <v>49</v>
      </c>
      <c r="I18" s="5">
        <v>2</v>
      </c>
      <c r="J18" s="5"/>
      <c r="K18" s="5">
        <v>1.99</v>
      </c>
      <c r="L18" s="5"/>
      <c r="M18" s="28" t="s">
        <v>50</v>
      </c>
      <c r="N18" s="28"/>
    </row>
    <row r="19" ht="19.95" customHeight="1" spans="1:14">
      <c r="A19" s="11"/>
      <c r="B19" s="5"/>
      <c r="C19" s="5"/>
      <c r="D19" s="6" t="s">
        <v>51</v>
      </c>
      <c r="E19" s="6"/>
      <c r="F19" s="6"/>
      <c r="G19" s="14" t="s">
        <v>52</v>
      </c>
      <c r="H19" s="15" t="s">
        <v>53</v>
      </c>
      <c r="I19" s="5">
        <v>2</v>
      </c>
      <c r="J19" s="5"/>
      <c r="K19" s="5">
        <v>2</v>
      </c>
      <c r="L19" s="5"/>
      <c r="M19" s="5"/>
      <c r="N19" s="5"/>
    </row>
    <row r="20" ht="64.05" customHeight="1" spans="1:14">
      <c r="A20" s="11"/>
      <c r="B20" s="5"/>
      <c r="C20" s="5"/>
      <c r="D20" s="6" t="s">
        <v>54</v>
      </c>
      <c r="E20" s="6"/>
      <c r="F20" s="6"/>
      <c r="G20" s="13" t="s">
        <v>55</v>
      </c>
      <c r="H20" s="6" t="s">
        <v>56</v>
      </c>
      <c r="I20" s="5">
        <v>2</v>
      </c>
      <c r="J20" s="5"/>
      <c r="K20" s="5">
        <v>1.9</v>
      </c>
      <c r="L20" s="5"/>
      <c r="M20" s="28" t="s">
        <v>57</v>
      </c>
      <c r="N20" s="28"/>
    </row>
    <row r="21" ht="73.95" customHeight="1" spans="1:14">
      <c r="A21" s="11"/>
      <c r="B21" s="5"/>
      <c r="C21" s="5"/>
      <c r="D21" s="6" t="s">
        <v>58</v>
      </c>
      <c r="E21" s="6"/>
      <c r="F21" s="6"/>
      <c r="G21" s="16" t="s">
        <v>59</v>
      </c>
      <c r="H21" s="17" t="s">
        <v>60</v>
      </c>
      <c r="I21" s="5">
        <v>2</v>
      </c>
      <c r="J21" s="5"/>
      <c r="K21" s="5">
        <v>2</v>
      </c>
      <c r="L21" s="5"/>
      <c r="M21" s="29"/>
      <c r="N21" s="29"/>
    </row>
    <row r="22" ht="42" customHeight="1" spans="1:14">
      <c r="A22" s="11"/>
      <c r="B22" s="5"/>
      <c r="C22" s="5"/>
      <c r="D22" s="6" t="s">
        <v>61</v>
      </c>
      <c r="E22" s="6"/>
      <c r="F22" s="6"/>
      <c r="G22" s="13" t="s">
        <v>62</v>
      </c>
      <c r="H22" s="6" t="s">
        <v>63</v>
      </c>
      <c r="I22" s="5">
        <v>2</v>
      </c>
      <c r="J22" s="5"/>
      <c r="K22" s="5">
        <v>1.67</v>
      </c>
      <c r="L22" s="5"/>
      <c r="M22" s="28" t="s">
        <v>64</v>
      </c>
      <c r="N22" s="28"/>
    </row>
    <row r="23" ht="61.05" customHeight="1" spans="1:14">
      <c r="A23" s="11"/>
      <c r="B23" s="5"/>
      <c r="C23" s="5"/>
      <c r="D23" s="6" t="s">
        <v>65</v>
      </c>
      <c r="E23" s="6"/>
      <c r="F23" s="6"/>
      <c r="G23" s="13" t="s">
        <v>66</v>
      </c>
      <c r="H23" s="6" t="s">
        <v>67</v>
      </c>
      <c r="I23" s="5">
        <v>5</v>
      </c>
      <c r="J23" s="5"/>
      <c r="K23" s="5">
        <v>4.67</v>
      </c>
      <c r="L23" s="5"/>
      <c r="M23" s="28" t="s">
        <v>68</v>
      </c>
      <c r="N23" s="28"/>
    </row>
    <row r="24" ht="15" customHeight="1" spans="1:14">
      <c r="A24" s="11"/>
      <c r="B24" s="5"/>
      <c r="C24" s="5"/>
      <c r="D24" s="12" t="s">
        <v>69</v>
      </c>
      <c r="E24" s="12"/>
      <c r="F24" s="12"/>
      <c r="G24" s="13" t="s">
        <v>70</v>
      </c>
      <c r="H24" s="12" t="s">
        <v>71</v>
      </c>
      <c r="I24" s="5">
        <v>2</v>
      </c>
      <c r="J24" s="5"/>
      <c r="K24" s="5">
        <v>2</v>
      </c>
      <c r="L24" s="5"/>
      <c r="M24" s="5"/>
      <c r="N24" s="5"/>
    </row>
    <row r="25" ht="15" customHeight="1" spans="1:14">
      <c r="A25" s="11"/>
      <c r="B25" s="5"/>
      <c r="C25" s="5" t="s">
        <v>72</v>
      </c>
      <c r="D25" s="6" t="s">
        <v>73</v>
      </c>
      <c r="E25" s="6"/>
      <c r="F25" s="6"/>
      <c r="G25" s="18" t="s">
        <v>74</v>
      </c>
      <c r="H25" s="19">
        <v>1</v>
      </c>
      <c r="I25" s="5">
        <v>3</v>
      </c>
      <c r="J25" s="5"/>
      <c r="K25" s="5">
        <v>3</v>
      </c>
      <c r="L25" s="5"/>
      <c r="M25" s="5"/>
      <c r="N25" s="5"/>
    </row>
    <row r="26" ht="15" customHeight="1" spans="1:14">
      <c r="A26" s="11"/>
      <c r="B26" s="5"/>
      <c r="C26" s="5"/>
      <c r="D26" s="6" t="s">
        <v>75</v>
      </c>
      <c r="E26" s="6"/>
      <c r="F26" s="6"/>
      <c r="G26" s="20" t="s">
        <v>76</v>
      </c>
      <c r="H26" s="21">
        <v>0.9743</v>
      </c>
      <c r="I26" s="5">
        <v>2</v>
      </c>
      <c r="J26" s="5"/>
      <c r="K26" s="5">
        <v>2</v>
      </c>
      <c r="L26" s="5"/>
      <c r="M26" s="5"/>
      <c r="N26" s="5"/>
    </row>
    <row r="27" ht="15" customHeight="1" spans="1:14">
      <c r="A27" s="11"/>
      <c r="B27" s="5"/>
      <c r="C27" s="5"/>
      <c r="D27" s="6" t="s">
        <v>77</v>
      </c>
      <c r="E27" s="6"/>
      <c r="F27" s="6"/>
      <c r="G27" s="20" t="s">
        <v>78</v>
      </c>
      <c r="H27" s="19">
        <v>0.95</v>
      </c>
      <c r="I27" s="5">
        <v>2</v>
      </c>
      <c r="J27" s="5"/>
      <c r="K27" s="5">
        <v>2</v>
      </c>
      <c r="L27" s="5"/>
      <c r="M27" s="5"/>
      <c r="N27" s="5"/>
    </row>
    <row r="28" ht="15" customHeight="1" spans="1:14">
      <c r="A28" s="11"/>
      <c r="B28" s="5"/>
      <c r="C28" s="5"/>
      <c r="D28" s="6" t="s">
        <v>79</v>
      </c>
      <c r="E28" s="6"/>
      <c r="F28" s="6"/>
      <c r="G28" s="20" t="s">
        <v>74</v>
      </c>
      <c r="H28" s="22">
        <v>1</v>
      </c>
      <c r="I28" s="5">
        <v>3</v>
      </c>
      <c r="J28" s="5"/>
      <c r="K28" s="5">
        <v>3</v>
      </c>
      <c r="L28" s="5"/>
      <c r="M28" s="5"/>
      <c r="N28" s="5"/>
    </row>
    <row r="29" ht="15" customHeight="1" spans="1:14">
      <c r="A29" s="11"/>
      <c r="B29" s="5"/>
      <c r="C29" s="5"/>
      <c r="D29" s="6" t="s">
        <v>80</v>
      </c>
      <c r="E29" s="6"/>
      <c r="F29" s="6"/>
      <c r="G29" s="20" t="s">
        <v>81</v>
      </c>
      <c r="H29" s="6" t="s">
        <v>81</v>
      </c>
      <c r="I29" s="5">
        <v>2</v>
      </c>
      <c r="J29" s="5"/>
      <c r="K29" s="5">
        <v>2</v>
      </c>
      <c r="L29" s="5"/>
      <c r="M29" s="5"/>
      <c r="N29" s="5"/>
    </row>
    <row r="30" ht="18" customHeight="1" spans="1:14">
      <c r="A30" s="11"/>
      <c r="B30" s="5"/>
      <c r="C30" s="5"/>
      <c r="D30" s="6" t="s">
        <v>82</v>
      </c>
      <c r="E30" s="6"/>
      <c r="F30" s="6"/>
      <c r="G30" s="20" t="s">
        <v>76</v>
      </c>
      <c r="H30" s="21">
        <v>0.975</v>
      </c>
      <c r="I30" s="5">
        <v>3</v>
      </c>
      <c r="J30" s="5"/>
      <c r="K30" s="5">
        <v>3</v>
      </c>
      <c r="L30" s="5"/>
      <c r="M30" s="5"/>
      <c r="N30" s="5"/>
    </row>
    <row r="31" ht="15" customHeight="1" spans="1:14">
      <c r="A31" s="11"/>
      <c r="B31" s="5"/>
      <c r="C31" s="5"/>
      <c r="D31" s="12" t="s">
        <v>83</v>
      </c>
      <c r="E31" s="12"/>
      <c r="F31" s="12"/>
      <c r="G31" s="20" t="s">
        <v>81</v>
      </c>
      <c r="H31" s="23" t="s">
        <v>81</v>
      </c>
      <c r="I31" s="5">
        <v>2</v>
      </c>
      <c r="J31" s="5"/>
      <c r="K31" s="5">
        <v>2</v>
      </c>
      <c r="L31" s="5"/>
      <c r="M31" s="5"/>
      <c r="N31" s="5"/>
    </row>
    <row r="32" ht="16.05" customHeight="1" spans="1:14">
      <c r="A32" s="11"/>
      <c r="B32" s="5"/>
      <c r="C32" s="5"/>
      <c r="D32" s="6" t="s">
        <v>84</v>
      </c>
      <c r="E32" s="6"/>
      <c r="F32" s="6"/>
      <c r="G32" s="20" t="s">
        <v>76</v>
      </c>
      <c r="H32" s="22">
        <v>0.94</v>
      </c>
      <c r="I32" s="5">
        <v>3</v>
      </c>
      <c r="J32" s="5"/>
      <c r="K32" s="5">
        <v>3</v>
      </c>
      <c r="L32" s="5"/>
      <c r="M32" s="5"/>
      <c r="N32" s="5"/>
    </row>
    <row r="33" ht="28.05" customHeight="1" spans="1:14">
      <c r="A33" s="11"/>
      <c r="B33" s="5"/>
      <c r="C33" s="5" t="s">
        <v>85</v>
      </c>
      <c r="D33" s="6" t="s">
        <v>86</v>
      </c>
      <c r="E33" s="6"/>
      <c r="F33" s="6"/>
      <c r="G33" s="13" t="s">
        <v>87</v>
      </c>
      <c r="H33" s="6" t="s">
        <v>88</v>
      </c>
      <c r="I33" s="5">
        <v>10</v>
      </c>
      <c r="J33" s="5"/>
      <c r="K33" s="5">
        <v>10</v>
      </c>
      <c r="L33" s="5"/>
      <c r="M33" s="5"/>
      <c r="N33" s="5"/>
    </row>
    <row r="34" ht="27" customHeight="1" spans="1:14">
      <c r="A34" s="11"/>
      <c r="B34" s="5" t="s">
        <v>89</v>
      </c>
      <c r="C34" s="5" t="s">
        <v>90</v>
      </c>
      <c r="D34" s="6" t="s">
        <v>91</v>
      </c>
      <c r="E34" s="6"/>
      <c r="F34" s="6"/>
      <c r="G34" s="15" t="s">
        <v>92</v>
      </c>
      <c r="H34" s="15" t="s">
        <v>93</v>
      </c>
      <c r="I34" s="5">
        <v>5</v>
      </c>
      <c r="J34" s="5"/>
      <c r="K34" s="5">
        <v>5</v>
      </c>
      <c r="L34" s="5"/>
      <c r="M34" s="5"/>
      <c r="N34" s="5"/>
    </row>
    <row r="35" ht="19.95" customHeight="1" spans="1:14">
      <c r="A35" s="11"/>
      <c r="B35" s="5"/>
      <c r="C35" s="5"/>
      <c r="D35" s="6" t="s">
        <v>94</v>
      </c>
      <c r="E35" s="6"/>
      <c r="F35" s="6"/>
      <c r="G35" s="15" t="s">
        <v>95</v>
      </c>
      <c r="H35" s="15" t="s">
        <v>96</v>
      </c>
      <c r="I35" s="5">
        <v>2.5</v>
      </c>
      <c r="J35" s="5"/>
      <c r="K35" s="5">
        <v>2.5</v>
      </c>
      <c r="L35" s="5"/>
      <c r="M35" s="5"/>
      <c r="N35" s="5"/>
    </row>
    <row r="36" ht="22.05" customHeight="1" spans="1:14">
      <c r="A36" s="11"/>
      <c r="B36" s="5"/>
      <c r="C36" s="5"/>
      <c r="D36" s="6" t="s">
        <v>97</v>
      </c>
      <c r="E36" s="6"/>
      <c r="F36" s="6"/>
      <c r="G36" s="15" t="s">
        <v>98</v>
      </c>
      <c r="H36" s="15" t="s">
        <v>99</v>
      </c>
      <c r="I36" s="5">
        <v>2.5</v>
      </c>
      <c r="J36" s="5"/>
      <c r="K36" s="5">
        <v>2.5</v>
      </c>
      <c r="L36" s="5"/>
      <c r="M36" s="5"/>
      <c r="N36" s="5"/>
    </row>
    <row r="37" ht="15" customHeight="1" spans="1:14">
      <c r="A37" s="11"/>
      <c r="B37" s="5" t="s">
        <v>100</v>
      </c>
      <c r="C37" s="5" t="s">
        <v>101</v>
      </c>
      <c r="D37" s="6"/>
      <c r="E37" s="6"/>
      <c r="F37" s="6"/>
      <c r="G37" s="6"/>
      <c r="H37" s="6"/>
      <c r="I37" s="30"/>
      <c r="J37" s="30"/>
      <c r="K37" s="30"/>
      <c r="L37" s="30"/>
      <c r="M37" s="5"/>
      <c r="N37" s="5"/>
    </row>
    <row r="38" ht="15" customHeight="1" spans="1:14">
      <c r="A38" s="11"/>
      <c r="B38" s="5"/>
      <c r="C38" s="5"/>
      <c r="D38" s="6"/>
      <c r="E38" s="6"/>
      <c r="F38" s="6"/>
      <c r="G38" s="6"/>
      <c r="H38" s="6"/>
      <c r="I38" s="5"/>
      <c r="J38" s="5"/>
      <c r="K38" s="5"/>
      <c r="L38" s="5"/>
      <c r="M38" s="5"/>
      <c r="N38" s="5"/>
    </row>
    <row r="39" ht="57" customHeight="1" spans="1:14">
      <c r="A39" s="11"/>
      <c r="B39" s="5"/>
      <c r="C39" s="5" t="s">
        <v>102</v>
      </c>
      <c r="D39" s="6" t="s">
        <v>103</v>
      </c>
      <c r="E39" s="6"/>
      <c r="F39" s="6"/>
      <c r="G39" s="20" t="s">
        <v>81</v>
      </c>
      <c r="H39" s="15" t="s">
        <v>104</v>
      </c>
      <c r="I39" s="5">
        <v>20</v>
      </c>
      <c r="J39" s="5"/>
      <c r="K39" s="5">
        <v>17</v>
      </c>
      <c r="L39" s="5"/>
      <c r="M39" s="28" t="s">
        <v>105</v>
      </c>
      <c r="N39" s="28"/>
    </row>
    <row r="40" ht="15" customHeight="1" spans="1:14">
      <c r="A40" s="11"/>
      <c r="B40" s="5"/>
      <c r="C40" s="5" t="s">
        <v>106</v>
      </c>
      <c r="D40" s="6"/>
      <c r="E40" s="6"/>
      <c r="F40" s="6"/>
      <c r="G40" s="6"/>
      <c r="H40" s="6"/>
      <c r="I40" s="5"/>
      <c r="J40" s="5"/>
      <c r="K40" s="5"/>
      <c r="L40" s="5"/>
      <c r="M40" s="5"/>
      <c r="N40" s="5"/>
    </row>
    <row r="41" ht="15" customHeight="1" spans="1:14">
      <c r="A41" s="11"/>
      <c r="B41" s="5"/>
      <c r="C41" s="5"/>
      <c r="D41" s="6"/>
      <c r="E41" s="6"/>
      <c r="F41" s="6"/>
      <c r="G41" s="6"/>
      <c r="H41" s="6"/>
      <c r="I41" s="5"/>
      <c r="J41" s="5"/>
      <c r="K41" s="5"/>
      <c r="L41" s="5"/>
      <c r="M41" s="5"/>
      <c r="N41" s="5"/>
    </row>
    <row r="42" ht="15" customHeight="1" spans="1:14">
      <c r="A42" s="11"/>
      <c r="B42" s="5"/>
      <c r="C42" s="5" t="s">
        <v>107</v>
      </c>
      <c r="D42" s="6"/>
      <c r="E42" s="6"/>
      <c r="F42" s="6"/>
      <c r="G42" s="6"/>
      <c r="H42" s="6"/>
      <c r="I42" s="5"/>
      <c r="J42" s="5"/>
      <c r="K42" s="5"/>
      <c r="L42" s="5"/>
      <c r="M42" s="5"/>
      <c r="N42" s="5"/>
    </row>
    <row r="43" ht="15" customHeight="1" spans="1:14">
      <c r="A43" s="11"/>
      <c r="B43" s="5"/>
      <c r="C43" s="5"/>
      <c r="D43" s="6"/>
      <c r="E43" s="6"/>
      <c r="F43" s="6"/>
      <c r="G43" s="6"/>
      <c r="H43" s="6"/>
      <c r="I43" s="5"/>
      <c r="J43" s="5"/>
      <c r="K43" s="5"/>
      <c r="L43" s="5"/>
      <c r="M43" s="5"/>
      <c r="N43" s="5"/>
    </row>
    <row r="44" ht="15" customHeight="1" spans="1:14">
      <c r="A44" s="11"/>
      <c r="B44" s="5" t="s">
        <v>108</v>
      </c>
      <c r="C44" s="5" t="s">
        <v>109</v>
      </c>
      <c r="D44" s="6"/>
      <c r="E44" s="6"/>
      <c r="F44" s="6"/>
      <c r="G44" s="6"/>
      <c r="H44" s="6"/>
      <c r="I44" s="5"/>
      <c r="J44" s="5"/>
      <c r="K44" s="5"/>
      <c r="L44" s="5"/>
      <c r="M44" s="5"/>
      <c r="N44" s="5"/>
    </row>
    <row r="45" ht="27" customHeight="1" spans="1:14">
      <c r="A45" s="11"/>
      <c r="B45" s="5"/>
      <c r="C45" s="5"/>
      <c r="D45" s="6"/>
      <c r="E45" s="6"/>
      <c r="F45" s="6"/>
      <c r="G45" s="6"/>
      <c r="H45" s="6"/>
      <c r="I45" s="5"/>
      <c r="J45" s="5"/>
      <c r="K45" s="5"/>
      <c r="L45" s="5"/>
      <c r="M45" s="5"/>
      <c r="N45" s="5"/>
    </row>
    <row r="46" spans="1:14">
      <c r="A46" s="5" t="s">
        <v>110</v>
      </c>
      <c r="B46" s="5"/>
      <c r="C46" s="5"/>
      <c r="D46" s="5"/>
      <c r="E46" s="5"/>
      <c r="F46" s="5"/>
      <c r="G46" s="5"/>
      <c r="H46" s="5"/>
      <c r="I46" s="5">
        <f>SUM(I13:J45)+10</f>
        <v>100</v>
      </c>
      <c r="J46" s="5"/>
      <c r="K46" s="5">
        <f>SUM(K13:L45)+N6</f>
        <v>96.22</v>
      </c>
      <c r="L46" s="5"/>
      <c r="M46" s="31"/>
      <c r="N46" s="31"/>
    </row>
    <row r="47" ht="175.95" customHeight="1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</sheetData>
  <sheetProtection formatCells="0" insertHyperlinks="0" autoFilter="0"/>
  <mergeCells count="19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47:N47"/>
    <mergeCell ref="A10:A11"/>
    <mergeCell ref="A12:A45"/>
    <mergeCell ref="B13:B33"/>
    <mergeCell ref="B34:B36"/>
    <mergeCell ref="B37:B43"/>
    <mergeCell ref="B44:B45"/>
    <mergeCell ref="C13:C24"/>
    <mergeCell ref="C25:C32"/>
    <mergeCell ref="C34:C36"/>
    <mergeCell ref="C37:C38"/>
    <mergeCell ref="C40:C41"/>
    <mergeCell ref="C42:C43"/>
    <mergeCell ref="C44:C45"/>
    <mergeCell ref="A5:B9"/>
  </mergeCells>
  <pageMargins left="0.554861111111111" right="0.554861111111111" top="0.550694444444444" bottom="0.236111111111111" header="0.5" footer="0.5"/>
  <pageSetup paperSize="9" scale="88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2022-03-29T17:44:00Z</dcterms:created>
  <dcterms:modified xsi:type="dcterms:W3CDTF">2025-08-25T10:33:57Z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